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P39" l="1"/>
  <c r="N39"/>
  <c r="F39"/>
  <c r="R12"/>
  <c r="R39" s="1"/>
  <c r="N12"/>
  <c r="E12"/>
  <c r="E39" s="1"/>
  <c r="O12"/>
  <c r="O39" s="1"/>
  <c r="F12"/>
  <c r="P12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<sst xmlns="http://schemas.openxmlformats.org/spreadsheetml/2006/main" count="119" uniqueCount="78">
  <si>
    <t>Česká kuželkářská
asociace</t>
  </si>
  <si>
    <t>Zápis o utkání</t>
  </si>
  <si>
    <t xml:space="preserve">Kuželna:  </t>
  </si>
  <si>
    <t>KK Zábřeh</t>
  </si>
  <si>
    <t>Datum:  </t>
  </si>
  <si>
    <t>18.1.2025</t>
  </si>
  <si>
    <t>Domácí</t>
  </si>
  <si>
    <t>KK Zábřeh B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</si>
  <si>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</si>
  <si>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</si>
  <si>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</si>
  <si>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</si>
  <si>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</si>
  <si>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</si>
  <si>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</si>
  <si>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</si>
  <si>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</si>
  <si>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</si>
  <si>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</si>
  <si>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</si>
  <si>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</si>
  <si>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</si>
  <si>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Vymazal</t>
  </si>
  <si>
    <t>Milan</t>
  </si>
  <si>
    <t>Jaroslav</t>
  </si>
  <si>
    <t>Krejčí</t>
  </si>
  <si>
    <t>Biolek</t>
  </si>
  <si>
    <t>Libor</t>
  </si>
  <si>
    <t>Rostislav</t>
  </si>
  <si>
    <t>Horňák</t>
  </si>
  <si>
    <t>Heinisch</t>
  </si>
  <si>
    <t>Lukáš</t>
  </si>
  <si>
    <t>Pavel</t>
  </si>
  <si>
    <t>Körner</t>
  </si>
  <si>
    <t>Habrman</t>
  </si>
  <si>
    <t>Jan</t>
  </si>
  <si>
    <t>František</t>
  </si>
  <si>
    <t>Flídr</t>
  </si>
  <si>
    <t>Sedlář</t>
  </si>
  <si>
    <t>Jiří</t>
  </si>
  <si>
    <t>Martin</t>
  </si>
  <si>
    <t>Sitta</t>
  </si>
  <si>
    <t>Rabenseifner</t>
  </si>
  <si>
    <t>Josef</t>
  </si>
  <si>
    <t>Jaromír</t>
  </si>
  <si>
    <t>Celkový výkon družstva  </t>
  </si>
  <si>
    <t>Vedoucí družstva         Jméno:</t>
  </si>
  <si>
    <t>Lukáš Horňák</t>
  </si>
  <si>
    <t>Bodový zisk</t>
  </si>
  <si>
    <t>Jaroslav Vymazal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</si>
  <si>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</si>
  <si>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</si>
  <si>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</si>
  <si>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</si>
  <si>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</si>
  <si>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</si>
  <si>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</si>
  <si>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</si>
  <si>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</si>
  <si>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</si>
  <si>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</si>
  <si>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</si>
  <si>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</si>
  <si>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</si>
  <si>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</si>
  <si>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</si>
  <si>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</si>
  <si>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</si>
  <si>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</si>
  <si>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</si>
  <si>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</si>
  <si>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</si>
  <si>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</si>
  <si>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Körner Jan</t>
  </si>
  <si>
    <t>Napomínání hráčů za nesportovní chování či vyloučení ze startu:</t>
  </si>
  <si>
    <t>Různé:</t>
  </si>
  <si>
    <t xml:space="preserve">Datum a podpis rozhodčího:  </t>
  </si>
  <si>
    <t>18.1.2025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</si>
</sst>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62</v>
      </c>
      <c r="F8" s="12">
        <v>0</v>
      </c>
      <c r="G8" s="13">
        <f>IF(AND(ISBLANK(D8),ISBLANK(E8)),"",D8+E8)</f>
        <v>157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40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42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61</v>
      </c>
      <c r="P9" s="18">
        <v>2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53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40</v>
      </c>
      <c r="P10" s="18">
        <v>0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60</v>
      </c>
      <c r="F11" s="23">
        <v>0</v>
      </c>
      <c r="G11" s="24">
        <f>IF(AND(ISBLANK(D11),ISBLANK(E11)),"",D11+E11)</f>
        <v>152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63</v>
      </c>
      <c r="P11" s="23">
        <v>0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12815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217</v>
      </c>
      <c r="F12" s="28">
        <f>IF(ISNUMBER($G12),SUM(F8:F11),"")</f>
        <v>3</v>
      </c>
      <c r="G12" s="29">
        <f>IF(SUM($G8:$G11)+SUM($Q8:$Q11)&gt;0,SUM(G8:G11),"")</f>
        <v>594</v>
      </c>
      <c r="H12" s="27">
        <f>IF(ISNUMBER($G12),SUM(H8:H11),"")</f>
        <v>2</v>
      </c>
      <c r="I12" s="99"/>
      <c r="K12" s="96">
        <v>10769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204</v>
      </c>
      <c r="P12" s="28">
        <f>IF(ISNUMBER($G12),SUM(P8:P11),"")</f>
        <v>3</v>
      </c>
      <c r="Q12" s="29">
        <f>IF(SUM($G8:$G11)+SUM($Q8:$Q11)&gt;0,SUM(Q8:Q11),"")</f>
        <v>578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43</v>
      </c>
      <c r="F13" s="12">
        <v>5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53</v>
      </c>
      <c r="P13" s="12">
        <v>2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35</v>
      </c>
      <c r="F14" s="18">
        <v>5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53</v>
      </c>
      <c r="F15" s="18">
        <v>2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54</v>
      </c>
      <c r="P15" s="18">
        <v>0</v>
      </c>
      <c r="Q15" s="19">
        <f>IF(AND(ISBLANK(N15),ISBLANK(O15)),"",N15+O15)</f>
        <v>142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43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44</v>
      </c>
      <c r="P16" s="23">
        <v>0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25496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174</v>
      </c>
      <c r="F17" s="28">
        <f>IF(ISNUMBER($G17),SUM(F13:F16),"")</f>
        <v>13</v>
      </c>
      <c r="G17" s="29">
        <f>IF(SUM($G13:$G16)+SUM($Q13:$Q16)&gt;0,SUM(G13:G16),"")</f>
        <v>559</v>
      </c>
      <c r="H17" s="27">
        <f>IF(ISNUMBER($G17),SUM(H13:H16),"")</f>
        <v>2</v>
      </c>
      <c r="I17" s="99"/>
      <c r="K17" s="96">
        <v>24497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196</v>
      </c>
      <c r="P17" s="28">
        <f>IF(ISNUMBER($G17),SUM(P13:P16),"")</f>
        <v>3</v>
      </c>
      <c r="Q17" s="29">
        <f>IF(SUM($G13:$G16)+SUM($Q13:$Q16)&gt;0,SUM(Q13:Q16),"")</f>
        <v>574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58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53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54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27</v>
      </c>
      <c r="P19" s="18">
        <v>3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62</v>
      </c>
      <c r="F20" s="18">
        <v>1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97</v>
      </c>
      <c r="O20" s="18">
        <v>35</v>
      </c>
      <c r="P20" s="18">
        <v>3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43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41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217</v>
      </c>
      <c r="F22" s="28">
        <f>IF(ISNUMBER($G22),SUM(F18:F21),"")</f>
        <v>2</v>
      </c>
      <c r="G22" s="29">
        <f>IF(SUM($G18:$G21)+SUM($Q18:$Q21)&gt;0,SUM(G18:G21),"")</f>
        <v>578</v>
      </c>
      <c r="H22" s="27">
        <f>IF(ISNUMBER($G22),SUM(H18:H21),"")</f>
        <v>4</v>
      </c>
      <c r="I22" s="99"/>
      <c r="K22" s="96">
        <v>7934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156</v>
      </c>
      <c r="P22" s="28">
        <f>IF(ISNUMBER($G22),SUM(P18:P21),"")</f>
        <v>8</v>
      </c>
      <c r="Q22" s="29">
        <f>IF(SUM($G18:$G21)+SUM($Q18:$Q21)&gt;0,SUM(Q18:Q21),"")</f>
        <v>518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34</v>
      </c>
      <c r="F23" s="12">
        <v>0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53</v>
      </c>
      <c r="P23" s="12">
        <v>2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43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42</v>
      </c>
      <c r="P24" s="18">
        <v>1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82</v>
      </c>
      <c r="E25" s="18">
        <v>29</v>
      </c>
      <c r="F25" s="18">
        <v>2</v>
      </c>
      <c r="G25" s="19">
        <f>IF(AND(ISBLANK(D25),ISBLANK(E25)),"",D25+E25)</f>
        <v>111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90</v>
      </c>
      <c r="O25" s="18">
        <v>54</v>
      </c>
      <c r="P25" s="18">
        <v>4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69</v>
      </c>
      <c r="F26" s="23">
        <v>1</v>
      </c>
      <c r="G26" s="24">
        <f>IF(AND(ISBLANK(D26),ISBLANK(E26)),"",D26+E26)</f>
        <v>166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108</v>
      </c>
      <c r="O26" s="23">
        <v>50</v>
      </c>
      <c r="P26" s="23">
        <v>2</v>
      </c>
      <c r="Q26" s="24">
        <f>IF(AND(ISBLANK(N26),ISBLANK(O26)),"",N26+O26)</f>
        <v>158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175</v>
      </c>
      <c r="F27" s="28">
        <f>IF(ISNUMBER($G27),SUM(F23:F26),"")</f>
        <v>3</v>
      </c>
      <c r="G27" s="29">
        <f>IF(SUM($G23:$G26)+SUM($Q23:$Q26)&gt;0,SUM(G23:G26),"")</f>
        <v>535</v>
      </c>
      <c r="H27" s="27">
        <f>IF(ISNUMBER($G27),SUM(H23:H26),"")</f>
        <v>1</v>
      </c>
      <c r="I27" s="99"/>
      <c r="K27" s="96">
        <v>14133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199</v>
      </c>
      <c r="P27" s="28">
        <f>IF(ISNUMBER($G27),SUM(P23:P26),"")</f>
        <v>9</v>
      </c>
      <c r="Q27" s="29">
        <f>IF(SUM($G23:$G26)+SUM($Q23:$Q26)&gt;0,SUM(Q23:Q26),"")</f>
        <v>586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53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102</v>
      </c>
      <c r="O28" s="12">
        <v>53</v>
      </c>
      <c r="P28" s="12">
        <v>0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35</v>
      </c>
      <c r="F29" s="18">
        <v>4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111</v>
      </c>
      <c r="O29" s="18">
        <v>52</v>
      </c>
      <c r="P29" s="18">
        <v>0</v>
      </c>
      <c r="Q29" s="19">
        <f>IF(AND(ISBLANK(N29),ISBLANK(O29)),"",N29+O29)</f>
        <v>163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34</v>
      </c>
      <c r="F30" s="18">
        <v>2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95</v>
      </c>
      <c r="O30" s="18">
        <v>44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63</v>
      </c>
      <c r="P31" s="23">
        <v>0</v>
      </c>
      <c r="Q31" s="24">
        <f>IF(AND(ISBLANK(N31),ISBLANK(O31)),"",N31+O31)</f>
        <v>165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628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167</v>
      </c>
      <c r="F32" s="28">
        <f>IF(ISNUMBER($G32),SUM(F28:F31),"")</f>
        <v>6</v>
      </c>
      <c r="G32" s="29">
        <f>IF(SUM($G28:$G31)+SUM($Q28:$Q31)&gt;0,SUM(G28:G31),"")</f>
        <v>543</v>
      </c>
      <c r="H32" s="27">
        <f>IF(ISNUMBER($G32),SUM(H28:H31),"")</f>
        <v>0</v>
      </c>
      <c r="I32" s="99"/>
      <c r="K32" s="96">
        <v>18339</v>
      </c>
      <c r="L32" s="97"/>
      <c r="M32" s="26" t="s">
        <v>18</v>
      </c>
      <c r="N32" s="27">
        <f>IF(ISNUMBER($G32),SUM(N28:N31),"")</f>
        <v>410</v>
      </c>
      <c r="O32" s="28">
        <f>IF(ISNUMBER($G32),SUM(O28:O31),"")</f>
        <v>212</v>
      </c>
      <c r="P32" s="28">
        <f>IF(ISNUMBER($G32),SUM(P28:P31),"")</f>
        <v>0</v>
      </c>
      <c r="Q32" s="29">
        <f>IF(SUM($G28:$G31)+SUM($Q28:$Q31)&gt;0,SUM(Q28:Q31),"")</f>
        <v>622</v>
      </c>
      <c r="R32" s="27">
        <f>IF(ISNUMBER($G32),SUM(R28:R31),"")</f>
        <v>4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86</v>
      </c>
      <c r="E33" s="12">
        <v>61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98</v>
      </c>
      <c r="O33" s="12">
        <v>45</v>
      </c>
      <c r="P33" s="12">
        <v>1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51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44</v>
      </c>
      <c r="P34" s="18">
        <v>3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97</v>
      </c>
      <c r="E35" s="18">
        <v>44</v>
      </c>
      <c r="F35" s="18">
        <v>1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99</v>
      </c>
      <c r="O35" s="18">
        <v>60</v>
      </c>
      <c r="P35" s="18">
        <v>1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43</v>
      </c>
      <c r="F36" s="23">
        <v>2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43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199</v>
      </c>
      <c r="F37" s="28">
        <f>IF(ISNUMBER($G37),SUM(F33:F36),"")</f>
        <v>3</v>
      </c>
      <c r="G37" s="29">
        <f>IF(SUM($G33:$G36)+SUM($Q33:$Q36)&gt;0,SUM(G33:G36),"")</f>
        <v>570</v>
      </c>
      <c r="H37" s="27">
        <f>IF(ISNUMBER($G37),SUM(H33:H36),"")</f>
        <v>3</v>
      </c>
      <c r="I37" s="99"/>
      <c r="K37" s="96">
        <v>21453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192</v>
      </c>
      <c r="P37" s="28">
        <f>IF(ISNUMBER($G37),SUM(P33:P36),"")</f>
        <v>5</v>
      </c>
      <c r="Q37" s="29">
        <f>IF(SUM($G33:$G36)+SUM($Q33:$Q36)&gt;0,SUM(Q33:Q36),"")</f>
        <v>578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2230</v>
      </c>
      <c r="E39" s="34">
        <f>IF(ISNUMBER($G39),SUM(E12,E17,E22,E27,E32,E37),"")</f>
        <v>1149</v>
      </c>
      <c r="F39" s="34">
        <f>IF(ISNUMBER($G39),SUM(F12,F17,F22,F27,F32,F37),"")</f>
        <v>30</v>
      </c>
      <c r="G39" s="35">
        <f>IF(SUM($G$8:$G$37)+SUM($Q$8:$Q$37)&gt;0,SUM(G12,G17,G22,G27,G32,G37),"")</f>
        <v>3379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2297</v>
      </c>
      <c r="O39" s="34">
        <f>IF(ISNUMBER($G39),SUM(O12,O17,O22,O27,O32,O37),"")</f>
        <v>1159</v>
      </c>
      <c r="P39" s="34">
        <f>IF(ISNUMBER($G39),SUM(P12,P17,P22,P27,P32,P37),"")</f>
        <v>28</v>
      </c>
      <c r="Q39" s="35">
        <f>IF(SUM($G$8:$G$37)+SUM($Q$8:$Q$37)&gt;0,SUM(Q12,Q17,Q22,Q27,Q32,Q37),"")</f>
        <v>3456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3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KK Šumperk A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19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20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65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66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67</v>
      </c>
      <c r="C55" s="50"/>
      <c r="D55" s="51"/>
      <c r="E55" s="49" t="s">
        <v>68</v>
      </c>
      <c r="F55" s="50"/>
      <c r="G55" s="50"/>
      <c r="H55" s="50"/>
      <c r="I55" s="51"/>
      <c r="J55" s="44"/>
      <c r="K55" s="52"/>
      <c r="L55" s="49" t="s">
        <v>67</v>
      </c>
      <c r="M55" s="50"/>
      <c r="N55" s="51"/>
      <c r="O55" s="49" t="s">
        <v>68</v>
      </c>
      <c r="P55" s="50"/>
      <c r="Q55" s="50"/>
      <c r="R55" s="50"/>
      <c r="S55" s="53"/>
    </row>
    <row r="56" spans="1:19" ht="21" customHeight="1">
      <c r="A56" s="54" t="s">
        <v>69</v>
      </c>
      <c r="B56" s="55" t="s">
        <v>70</v>
      </c>
      <c r="C56" s="56"/>
      <c r="D56" s="57" t="s">
        <v>71</v>
      </c>
      <c r="E56" s="55" t="s">
        <v>70</v>
      </c>
      <c r="F56" s="58"/>
      <c r="G56" s="58"/>
      <c r="H56" s="59"/>
      <c r="I56" s="57" t="s">
        <v>71</v>
      </c>
      <c r="J56" s="44"/>
      <c r="K56" s="60" t="s">
        <v>69</v>
      </c>
      <c r="L56" s="55" t="s">
        <v>70</v>
      </c>
      <c r="M56" s="56"/>
      <c r="N56" s="57" t="s">
        <v>71</v>
      </c>
      <c r="O56" s="55" t="s">
        <v>70</v>
      </c>
      <c r="P56" s="58"/>
      <c r="Q56" s="58"/>
      <c r="R56" s="59"/>
      <c r="S56" s="61" t="s">
        <v>71</v>
      </c>
    </row>
    <row r="57" spans="1:19" ht="21" customHeight="1">
      <c r="A57" s="62">
        <v>61</v>
      </c>
      <c r="B57" s="72" t="s">
        <v>72</v>
      </c>
      <c r="C57" s="73"/>
      <c r="D57" s="63">
        <v>23680</v>
      </c>
      <c r="E57" s="72" t="s">
        <v>73</v>
      </c>
      <c r="F57" s="75"/>
      <c r="G57" s="75"/>
      <c r="H57" s="73"/>
      <c r="I57" s="63">
        <v>10058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65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2025-01-18T20:05:53Z</dcterms:modified>
</cp:coreProperties>
</file>